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14" i="1"/>
  <c r="M14"/>
</calcChain>
</file>

<file path=xl/sharedStrings.xml><?xml version="1.0" encoding="utf-8"?>
<sst xmlns="http://schemas.openxmlformats.org/spreadsheetml/2006/main" count="57" uniqueCount="46">
  <si>
    <t>Списак оштећених стамбених и пословних  објеката - јули 2018.</t>
  </si>
  <si>
    <t>Град/општина:</t>
  </si>
  <si>
    <t>Адреса објекта</t>
  </si>
  <si>
    <t xml:space="preserve">Редни број </t>
  </si>
  <si>
    <t>Бр.предмета</t>
  </si>
  <si>
    <t>Општина/Град</t>
  </si>
  <si>
    <t>Катастарска општина</t>
  </si>
  <si>
    <t>Катастарска парцела</t>
  </si>
  <si>
    <t>Власник/Корисник објекта</t>
  </si>
  <si>
    <t>Јединствени матични број корисника објекта</t>
  </si>
  <si>
    <t>Место</t>
  </si>
  <si>
    <t>Улица (засеок)</t>
  </si>
  <si>
    <t>Број</t>
  </si>
  <si>
    <r>
      <t>Површина у м</t>
    </r>
    <r>
      <rPr>
        <b/>
        <vertAlign val="superscript"/>
        <sz val="11"/>
        <color theme="1"/>
        <rFont val="Calibri"/>
        <family val="2"/>
        <scheme val="minor"/>
      </rPr>
      <t xml:space="preserve">2 </t>
    </r>
  </si>
  <si>
    <t>текући рачун</t>
  </si>
  <si>
    <t xml:space="preserve">процењено у м2 </t>
  </si>
  <si>
    <t>Процена штете у дин.са ПДВ-ом</t>
  </si>
  <si>
    <t>217-35/18 од 27.07.2018</t>
  </si>
  <si>
    <t>Врњачка Бања</t>
  </si>
  <si>
    <t>КО Рсовци</t>
  </si>
  <si>
    <t>264</t>
  </si>
  <si>
    <t>Чолић Душан</t>
  </si>
  <si>
    <t>Рсовци</t>
  </si>
  <si>
    <t>098</t>
  </si>
  <si>
    <t>250-4090045011500-93</t>
  </si>
  <si>
    <t>217-39/18 од 27.07.2018</t>
  </si>
  <si>
    <t>КО Грачац</t>
  </si>
  <si>
    <t>2020/4</t>
  </si>
  <si>
    <t>Ђуровић Славиша- пословни објекат (кафана)</t>
  </si>
  <si>
    <t>Грачац</t>
  </si>
  <si>
    <t xml:space="preserve"> Грачац</t>
  </si>
  <si>
    <t>424 а</t>
  </si>
  <si>
    <t>200-81379585-54</t>
  </si>
  <si>
    <t>217-40/18 од 30.07.2018</t>
  </si>
  <si>
    <t>КО Вранеши</t>
  </si>
  <si>
    <t>1979/3</t>
  </si>
  <si>
    <t>Сретковић Драган прокисо кров олуја и киша</t>
  </si>
  <si>
    <t>Вранеши</t>
  </si>
  <si>
    <t>217-52/18 од 03.08.2018</t>
  </si>
  <si>
    <t>Шућур Зоран оштећен кров старог објекта</t>
  </si>
  <si>
    <t>205-900100203525000</t>
  </si>
  <si>
    <t>217-55/18 од 03.08.2018</t>
  </si>
  <si>
    <t>Милићевић Милица</t>
  </si>
  <si>
    <t>Драгосинци</t>
  </si>
  <si>
    <t>200-61064087-21</t>
  </si>
  <si>
    <t>Укупно</t>
  </si>
</sst>
</file>

<file path=xl/styles.xml><?xml version="1.0" encoding="utf-8"?>
<styleSheet xmlns="http://schemas.openxmlformats.org/spreadsheetml/2006/main">
  <numFmts count="1">
    <numFmt numFmtId="164" formatCode="0;[Red]0"/>
  </numFmts>
  <fonts count="6"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49" fontId="0" fillId="0" borderId="5" xfId="0" applyNumberFormat="1" applyBorder="1"/>
    <xf numFmtId="49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right"/>
    </xf>
    <xf numFmtId="4" fontId="0" fillId="0" borderId="5" xfId="0" applyNumberFormat="1" applyFont="1" applyBorder="1"/>
    <xf numFmtId="49" fontId="0" fillId="0" borderId="5" xfId="0" applyNumberFormat="1" applyFill="1" applyBorder="1" applyAlignment="1">
      <alignment wrapText="1"/>
    </xf>
    <xf numFmtId="0" fontId="0" fillId="0" borderId="5" xfId="0" applyBorder="1"/>
    <xf numFmtId="4" fontId="0" fillId="0" borderId="5" xfId="0" applyNumberFormat="1" applyBorder="1"/>
    <xf numFmtId="0" fontId="0" fillId="0" borderId="5" xfId="0" applyFont="1" applyBorder="1"/>
    <xf numFmtId="1" fontId="0" fillId="0" borderId="5" xfId="0" applyNumberFormat="1" applyBorder="1" applyAlignment="1">
      <alignment wrapText="1"/>
    </xf>
    <xf numFmtId="0" fontId="4" fillId="0" borderId="0" xfId="0" applyFont="1" applyAlignment="1">
      <alignment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" fontId="4" fillId="0" borderId="5" xfId="0" applyNumberFormat="1" applyFont="1" applyBorder="1" applyAlignment="1">
      <alignment horizontal="right"/>
    </xf>
    <xf numFmtId="4" fontId="4" fillId="0" borderId="5" xfId="0" applyNumberFormat="1" applyFont="1" applyBorder="1"/>
    <xf numFmtId="164" fontId="4" fillId="0" borderId="5" xfId="0" applyNumberFormat="1" applyFont="1" applyBorder="1" applyAlignment="1">
      <alignment horizontal="right"/>
    </xf>
    <xf numFmtId="0" fontId="0" fillId="0" borderId="0" xfId="0" applyAlignment="1">
      <alignment wrapText="1"/>
    </xf>
    <xf numFmtId="1" fontId="0" fillId="0" borderId="5" xfId="0" applyNumberFormat="1" applyFont="1" applyBorder="1" applyAlignment="1">
      <alignment horizontal="right"/>
    </xf>
    <xf numFmtId="1" fontId="0" fillId="0" borderId="5" xfId="0" applyNumberFormat="1" applyFont="1" applyBorder="1"/>
    <xf numFmtId="0" fontId="2" fillId="0" borderId="5" xfId="0" applyFont="1" applyBorder="1"/>
    <xf numFmtId="4" fontId="2" fillId="0" borderId="5" xfId="0" applyNumberFormat="1" applyFont="1" applyBorder="1"/>
    <xf numFmtId="0" fontId="5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N14"/>
  <sheetViews>
    <sheetView tabSelected="1" workbookViewId="0">
      <selection activeCell="F16" sqref="F16"/>
    </sheetView>
  </sheetViews>
  <sheetFormatPr defaultRowHeight="15"/>
  <cols>
    <col min="1" max="1" width="7.5703125" customWidth="1"/>
    <col min="6" max="6" width="18.42578125" customWidth="1"/>
    <col min="7" max="7" width="18.28515625" customWidth="1"/>
    <col min="14" max="14" width="12.5703125" customWidth="1"/>
  </cols>
  <sheetData>
    <row r="5" spans="1:14">
      <c r="C5" s="1" t="s">
        <v>0</v>
      </c>
      <c r="D5" s="2"/>
      <c r="E5" s="2"/>
      <c r="F5" s="2"/>
      <c r="G5" s="2"/>
      <c r="H5" s="2"/>
      <c r="I5" s="2"/>
      <c r="J5" s="2"/>
      <c r="K5" s="2"/>
      <c r="L5" s="3"/>
    </row>
    <row r="6" spans="1:14" ht="15.75" thickBot="1"/>
    <row r="7" spans="1:14" ht="15.75" thickBot="1">
      <c r="A7" s="4"/>
      <c r="B7" s="4"/>
      <c r="C7" s="4"/>
      <c r="D7" s="5" t="s">
        <v>1</v>
      </c>
      <c r="E7" s="6"/>
      <c r="F7" s="6"/>
      <c r="G7" s="7"/>
      <c r="H7" s="5" t="s">
        <v>2</v>
      </c>
      <c r="I7" s="6"/>
      <c r="J7" s="7"/>
      <c r="K7" s="8"/>
    </row>
    <row r="8" spans="1:14" ht="105">
      <c r="A8" s="9" t="s">
        <v>3</v>
      </c>
      <c r="B8" s="9" t="s">
        <v>4</v>
      </c>
      <c r="C8" s="9" t="s">
        <v>5</v>
      </c>
      <c r="D8" s="10" t="s">
        <v>6</v>
      </c>
      <c r="E8" s="10" t="s">
        <v>7</v>
      </c>
      <c r="F8" s="10" t="s">
        <v>8</v>
      </c>
      <c r="G8" s="10" t="s">
        <v>9</v>
      </c>
      <c r="H8" s="11" t="s">
        <v>10</v>
      </c>
      <c r="I8" s="10" t="s">
        <v>11</v>
      </c>
      <c r="J8" s="11" t="s">
        <v>12</v>
      </c>
      <c r="K8" s="9" t="s">
        <v>13</v>
      </c>
      <c r="L8" s="12" t="s">
        <v>14</v>
      </c>
      <c r="M8" s="12" t="s">
        <v>15</v>
      </c>
      <c r="N8" s="12" t="s">
        <v>16</v>
      </c>
    </row>
    <row r="9" spans="1:14" ht="60">
      <c r="A9" s="13">
        <v>1</v>
      </c>
      <c r="B9" s="14" t="s">
        <v>17</v>
      </c>
      <c r="C9" s="15" t="s">
        <v>18</v>
      </c>
      <c r="D9" s="16" t="s">
        <v>19</v>
      </c>
      <c r="E9" s="17" t="s">
        <v>20</v>
      </c>
      <c r="F9" s="16" t="s">
        <v>21</v>
      </c>
      <c r="G9" s="18"/>
      <c r="H9" s="16" t="s">
        <v>22</v>
      </c>
      <c r="I9" s="16" t="s">
        <v>22</v>
      </c>
      <c r="J9" s="17" t="s">
        <v>23</v>
      </c>
      <c r="K9" s="19">
        <v>35</v>
      </c>
      <c r="L9" s="20" t="s">
        <v>24</v>
      </c>
      <c r="M9" s="21">
        <v>15</v>
      </c>
      <c r="N9" s="22">
        <v>24600</v>
      </c>
    </row>
    <row r="10" spans="1:14" ht="90">
      <c r="A10" s="13">
        <v>2</v>
      </c>
      <c r="B10" s="14" t="s">
        <v>25</v>
      </c>
      <c r="C10" s="15" t="s">
        <v>18</v>
      </c>
      <c r="D10" s="21" t="s">
        <v>26</v>
      </c>
      <c r="E10" s="15" t="s">
        <v>27</v>
      </c>
      <c r="F10" s="14" t="s">
        <v>28</v>
      </c>
      <c r="G10" s="18"/>
      <c r="H10" s="21" t="s">
        <v>29</v>
      </c>
      <c r="I10" s="21" t="s">
        <v>30</v>
      </c>
      <c r="J10" s="15" t="s">
        <v>31</v>
      </c>
      <c r="K10" s="23">
        <v>90</v>
      </c>
      <c r="L10" s="24" t="s">
        <v>32</v>
      </c>
      <c r="M10" s="23">
        <v>90</v>
      </c>
      <c r="N10" s="22">
        <v>267120</v>
      </c>
    </row>
    <row r="11" spans="1:14" ht="105">
      <c r="A11" s="13">
        <v>3</v>
      </c>
      <c r="B11" s="25" t="s">
        <v>33</v>
      </c>
      <c r="C11" s="26" t="s">
        <v>18</v>
      </c>
      <c r="D11" s="27" t="s">
        <v>34</v>
      </c>
      <c r="E11" s="26" t="s">
        <v>35</v>
      </c>
      <c r="F11" s="28" t="s">
        <v>36</v>
      </c>
      <c r="G11" s="29"/>
      <c r="H11" s="27" t="s">
        <v>37</v>
      </c>
      <c r="I11" s="27" t="s">
        <v>37</v>
      </c>
      <c r="J11" s="26">
        <v>377</v>
      </c>
      <c r="K11" s="27">
        <v>20</v>
      </c>
      <c r="L11" s="28"/>
      <c r="M11" s="27">
        <v>25</v>
      </c>
      <c r="N11" s="30">
        <v>92500</v>
      </c>
    </row>
    <row r="12" spans="1:14" ht="60">
      <c r="A12" s="13">
        <v>4</v>
      </c>
      <c r="B12" s="28" t="s">
        <v>38</v>
      </c>
      <c r="C12" s="26" t="s">
        <v>18</v>
      </c>
      <c r="D12" s="27" t="s">
        <v>26</v>
      </c>
      <c r="E12" s="26">
        <v>4619</v>
      </c>
      <c r="F12" s="28" t="s">
        <v>39</v>
      </c>
      <c r="G12" s="31"/>
      <c r="H12" s="27" t="s">
        <v>29</v>
      </c>
      <c r="I12" s="27" t="s">
        <v>30</v>
      </c>
      <c r="J12" s="27">
        <v>545</v>
      </c>
      <c r="K12" s="27"/>
      <c r="L12" s="28" t="s">
        <v>40</v>
      </c>
      <c r="M12" s="27">
        <v>40</v>
      </c>
      <c r="N12" s="30">
        <v>388800</v>
      </c>
    </row>
    <row r="13" spans="1:14" ht="60">
      <c r="A13" s="13">
        <v>5</v>
      </c>
      <c r="B13" s="32" t="s">
        <v>41</v>
      </c>
      <c r="C13" s="15" t="s">
        <v>18</v>
      </c>
      <c r="D13" s="21" t="s">
        <v>34</v>
      </c>
      <c r="E13" s="13">
        <v>2278</v>
      </c>
      <c r="F13" s="37" t="s">
        <v>42</v>
      </c>
      <c r="G13" s="33"/>
      <c r="H13" s="21" t="s">
        <v>37</v>
      </c>
      <c r="I13" s="21" t="s">
        <v>43</v>
      </c>
      <c r="J13" s="23">
        <v>14</v>
      </c>
      <c r="K13" s="23"/>
      <c r="L13" s="14" t="s">
        <v>44</v>
      </c>
      <c r="M13" s="21">
        <v>40</v>
      </c>
      <c r="N13" s="22">
        <v>52500</v>
      </c>
    </row>
    <row r="14" spans="1:14">
      <c r="A14" s="23"/>
      <c r="B14" s="14"/>
      <c r="C14" s="23"/>
      <c r="D14" s="23"/>
      <c r="E14" s="23"/>
      <c r="F14" s="23"/>
      <c r="G14" s="34"/>
      <c r="H14" s="23"/>
      <c r="I14" s="23"/>
      <c r="J14" s="23"/>
      <c r="K14" s="35" t="s">
        <v>45</v>
      </c>
      <c r="L14" s="14"/>
      <c r="M14" s="35">
        <f>SUM(M9:M13)</f>
        <v>210</v>
      </c>
      <c r="N14" s="36">
        <f>SUM(N9:N13)</f>
        <v>825520</v>
      </c>
    </row>
  </sheetData>
  <mergeCells count="3">
    <mergeCell ref="C5:L5"/>
    <mergeCell ref="D7:G7"/>
    <mergeCell ref="H7:J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2018-10-30T07:12:47Z</dcterms:modified>
</cp:coreProperties>
</file>